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Инвестиционка отчет квартал III 2022 г\III Квартал\"/>
    </mc:Choice>
  </mc:AlternateContent>
  <bookViews>
    <workbookView xWindow="-120" yWindow="-120" windowWidth="29040" windowHeight="1584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стр.1!$A$1:$V$33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4" l="1"/>
  <c r="H19" i="4"/>
  <c r="H20" i="4"/>
  <c r="H24" i="4"/>
  <c r="H25" i="4"/>
  <c r="H31" i="4"/>
  <c r="H29" i="4"/>
  <c r="U21" i="4"/>
  <c r="T21" i="4"/>
  <c r="T22" i="4"/>
  <c r="N18" i="4"/>
  <c r="O18" i="4"/>
  <c r="O21" i="4"/>
  <c r="N21" i="4"/>
  <c r="I21" i="4"/>
  <c r="H21" i="4"/>
</calcChain>
</file>

<file path=xl/sharedStrings.xml><?xml version="1.0" encoding="utf-8"?>
<sst xmlns="http://schemas.openxmlformats.org/spreadsheetml/2006/main" count="189" uniqueCount="72">
  <si>
    <t>План</t>
  </si>
  <si>
    <t>Факт</t>
  </si>
  <si>
    <t>Причины отклонений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</si>
  <si>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</si>
  <si>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</si>
  <si>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</si>
  <si>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</si>
  <si>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</si>
  <si>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</si>
  <si>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</si>
  <si>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</si>
  <si>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</si>
  <si>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</si>
  <si>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</si>
  <si>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</si>
  <si>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</si>
  <si>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</si>
  <si>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</si>
  <si>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 xml:space="preserve">за </t>
  </si>
  <si>
    <t xml:space="preserve"> года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</si>
  <si>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</si>
  <si>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в базисном уровне цен</t>
  </si>
  <si>
    <t>в прогнозных ценах соответствующих лет</t>
  </si>
  <si>
    <t>Остаток освоения капитальных вложений на конец отчетного периода, млн. рублей
(без НДС)</t>
  </si>
  <si>
    <t>Приложение № 12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</si>
  <si>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</si>
  <si>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Отклонение от плана освоения по итогам отчетного периода</t>
  </si>
  <si>
    <t>млн. рублей
(без НДС)</t>
  </si>
  <si>
    <t>%</t>
  </si>
  <si>
    <t>квартал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</si>
  <si>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</si>
  <si>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</si>
  <si>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</si>
  <si>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</si>
  <si>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</si>
  <si>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</si>
  <si>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 </t>
  </si>
  <si>
    <t>1.2</t>
  </si>
  <si>
    <t>1.2.2</t>
  </si>
  <si>
    <t>1.2.2.1</t>
  </si>
  <si>
    <t>1.2.3</t>
  </si>
  <si>
    <t>Фактический объем освоения капитальных вложений на 01.01. года 2019 в прогнозных ценах соответствующих лет, млн. рублей
(без НДС)</t>
  </si>
  <si>
    <t>Остаток освоения капитальных вложений на 01.01. года 2019, млн. рублей
(без НДС)</t>
  </si>
  <si>
    <t>Приказом №45пр-85 от 08.06.2021 года Минитстерства энергетики и газоснабжнения Приморского края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</si>
  <si>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</si>
  <si>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</si>
  <si>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</si>
  <si>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</si>
  <si>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</si>
  <si>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на ВЛ-6 кВ устройств автоматического управления и защиты воздушных линий электропередач</t>
  </si>
  <si>
    <t>Установка на ВЛ-6 кВ индикаторов короткого замыкания</t>
  </si>
  <si>
    <t>Установка в РУ-6 кВ трансформаторных подстанций индикаторов короткого замыкания</t>
  </si>
  <si>
    <t>Установка интеллектуальной сиитемы учета электрической энергии потребителей</t>
  </si>
  <si>
    <t>Акционерное общество " Коммунэлектросервис"</t>
  </si>
  <si>
    <t>2022</t>
  </si>
  <si>
    <t>Освоение капитальных вложений года 2022, млн. рублей (без НДС)</t>
  </si>
  <si>
    <t>Прочие инвестиционные проекты, всего</t>
  </si>
  <si>
    <t>г</t>
  </si>
  <si>
    <t>G_КЭС_01</t>
  </si>
  <si>
    <t>G_КЭС_05</t>
  </si>
  <si>
    <t>G_КЭС_06</t>
  </si>
  <si>
    <t>G_КЭС_07</t>
  </si>
  <si>
    <t>G_КЭС_08</t>
  </si>
  <si>
    <t>1.6</t>
  </si>
  <si>
    <t>Прочие инвестиционные проекты, всего, в том числе:</t>
  </si>
  <si>
    <t>1.6.1</t>
  </si>
  <si>
    <t xml:space="preserve">Автогидроподьемник Toyota Duna </t>
  </si>
  <si>
    <t>G_КЭС_10</t>
  </si>
  <si>
    <t>1.6.2</t>
  </si>
  <si>
    <t xml:space="preserve">Грузовик двухкобинник Toyota </t>
  </si>
  <si>
    <t>G_КЭС_11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</si>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</sst>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"/>
    <numFmt numFmtId="166" formatCode="0.0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33CCC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80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0" fontId="4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1" fontId="3" fillId="0" borderId="1" xfId="1" applyNumberFormat="1" applyFont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" fontId="3" fillId="0" borderId="1" xfId="1" applyNumberFormat="1" applyFont="1" applyFill="1" applyBorder="1" applyAlignment="1">
      <alignment horizontal="center" vertical="center"/>
    </xf>
    <xf numFmtId="1" fontId="4" fillId="3" borderId="1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1" fontId="3" fillId="3" borderId="1" xfId="1" applyNumberFormat="1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166" fontId="4" fillId="2" borderId="1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49" fontId="8" fillId="2" borderId="1" xfId="2" applyNumberFormat="1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left"/>
    </xf>
    <xf numFmtId="49" fontId="10" fillId="4" borderId="10" xfId="2" applyNumberFormat="1" applyFont="1" applyFill="1" applyBorder="1" applyAlignment="1">
      <alignment horizontal="center" vertical="center"/>
    </xf>
    <xf numFmtId="0" fontId="11" fillId="4" borderId="1" xfId="0" applyFont="1" applyFill="1" applyBorder="1"/>
    <xf numFmtId="0" fontId="11" fillId="4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/>
    </xf>
    <xf numFmtId="0" fontId="0" fillId="2" borderId="1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5" fontId="4" fillId="3" borderId="1" xfId="1" applyNumberFormat="1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/>
    </xf>
    <xf numFmtId="1" fontId="4" fillId="3" borderId="1" xfId="1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66" fontId="3" fillId="3" borderId="1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"/>
  <sheetViews>
    <sheetView tabSelected="1" view="pageBreakPreview" zoomScale="75" zoomScaleNormal="100" zoomScaleSheetLayoutView="75" workbookViewId="0">
      <selection activeCell="S4" sqref="S4"/>
    </sheetView>
  </sheetViews>
  <sheetFormatPr defaultRowHeight="15.75" x14ac:dyDescent="0.25"/>
  <cols>
    <col min="1" max="1" width="8.7109375" style="1" customWidth="1"/>
    <col min="2" max="2" width="22.85546875" style="1" customWidth="1"/>
    <col min="3" max="3" width="12.28515625" style="1" customWidth="1"/>
    <col min="4" max="5" width="13.85546875" style="1" customWidth="1"/>
    <col min="6" max="17" width="7.7109375" style="1" customWidth="1"/>
    <col min="18" max="19" width="7.5703125" style="1" customWidth="1"/>
    <col min="20" max="20" width="8.85546875" style="1" customWidth="1"/>
    <col min="21" max="21" width="5.7109375" style="1" customWidth="1"/>
    <col min="22" max="22" width="9" style="1" customWidth="1"/>
    <col min="23" max="16384" width="9.140625" style="1"/>
  </cols>
  <sheetData>
    <row r="1" spans="1:22" s="3" customFormat="1" ht="12" x14ac:dyDescent="0.2">
      <c r="V1" s="4" t="s">
        <v>24</v>
      </c>
    </row>
    <row r="2" spans="1:22" s="3" customFormat="1" ht="24" customHeight="1" x14ac:dyDescent="0.2">
      <c r="T2" s="57" t="s">
        <v>3</v>
      </c>
      <c r="U2" s="57"/>
      <c r="V2" s="57"/>
    </row>
    <row r="3" spans="1:22" s="3" customFormat="1" ht="12" x14ac:dyDescent="0.2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</row>
    <row r="4" spans="1:22" s="3" customFormat="1" ht="12" x14ac:dyDescent="0.2">
      <c r="G4" s="4" t="s">
        <v>18</v>
      </c>
      <c r="H4" s="11" t="s">
        <v>71</v>
      </c>
      <c r="I4" s="9" t="s">
        <v>29</v>
      </c>
      <c r="J4" s="11" t="s">
        <v>54</v>
      </c>
      <c r="K4" s="3" t="s">
        <v>19</v>
      </c>
    </row>
    <row r="5" spans="1:22" ht="11.25" customHeight="1" x14ac:dyDescent="0.25"/>
    <row r="6" spans="1:22" s="3" customFormat="1" ht="12" x14ac:dyDescent="0.2">
      <c r="F6" s="4" t="s">
        <v>4</v>
      </c>
      <c r="G6" s="59" t="s">
        <v>53</v>
      </c>
      <c r="H6" s="59"/>
      <c r="I6" s="59"/>
      <c r="J6" s="59"/>
      <c r="K6" s="59"/>
      <c r="L6" s="59"/>
      <c r="M6" s="59"/>
      <c r="N6" s="59"/>
      <c r="O6" s="59"/>
      <c r="P6" s="59"/>
      <c r="Q6" s="10"/>
    </row>
    <row r="7" spans="1:22" s="2" customFormat="1" ht="12.75" customHeight="1" x14ac:dyDescent="0.2">
      <c r="G7" s="44" t="s">
        <v>5</v>
      </c>
      <c r="H7" s="44"/>
      <c r="I7" s="44"/>
      <c r="J7" s="44"/>
      <c r="K7" s="44"/>
      <c r="L7" s="44"/>
      <c r="M7" s="44"/>
      <c r="N7" s="44"/>
      <c r="O7" s="44"/>
      <c r="P7" s="44"/>
      <c r="Q7" s="5"/>
    </row>
    <row r="8" spans="1:22" ht="11.25" customHeight="1" x14ac:dyDescent="0.25"/>
    <row r="9" spans="1:22" s="3" customFormat="1" ht="12" x14ac:dyDescent="0.2">
      <c r="I9" s="4" t="s">
        <v>6</v>
      </c>
      <c r="J9" s="11" t="s">
        <v>54</v>
      </c>
      <c r="K9" s="3" t="s">
        <v>7</v>
      </c>
    </row>
    <row r="10" spans="1:22" ht="11.25" customHeight="1" x14ac:dyDescent="0.25"/>
    <row r="11" spans="1:22" s="3" customFormat="1" ht="12" x14ac:dyDescent="0.2">
      <c r="G11" s="4" t="s">
        <v>8</v>
      </c>
      <c r="H11" s="45" t="s">
        <v>43</v>
      </c>
      <c r="I11" s="45"/>
      <c r="J11" s="45"/>
      <c r="K11" s="45"/>
      <c r="L11" s="45"/>
      <c r="M11" s="45"/>
      <c r="N11" s="45"/>
      <c r="O11" s="45"/>
      <c r="P11" s="45"/>
      <c r="Q11" s="45"/>
    </row>
    <row r="12" spans="1:22" s="2" customFormat="1" ht="12.75" customHeight="1" x14ac:dyDescent="0.2">
      <c r="H12" s="44" t="s">
        <v>9</v>
      </c>
      <c r="I12" s="44"/>
      <c r="J12" s="44"/>
      <c r="K12" s="44"/>
      <c r="L12" s="44"/>
      <c r="M12" s="44"/>
      <c r="N12" s="44"/>
      <c r="O12" s="44"/>
      <c r="P12" s="44"/>
      <c r="Q12" s="44"/>
    </row>
    <row r="13" spans="1:22" ht="11.25" customHeight="1" x14ac:dyDescent="0.25"/>
    <row r="14" spans="1:22" s="2" customFormat="1" ht="60" customHeight="1" x14ac:dyDescent="0.2">
      <c r="A14" s="50" t="s">
        <v>10</v>
      </c>
      <c r="B14" s="50" t="s">
        <v>11</v>
      </c>
      <c r="C14" s="50" t="s">
        <v>12</v>
      </c>
      <c r="D14" s="50" t="s">
        <v>20</v>
      </c>
      <c r="E14" s="50" t="s">
        <v>41</v>
      </c>
      <c r="F14" s="55" t="s">
        <v>42</v>
      </c>
      <c r="G14" s="56"/>
      <c r="H14" s="55" t="s">
        <v>55</v>
      </c>
      <c r="I14" s="60"/>
      <c r="J14" s="60"/>
      <c r="K14" s="60"/>
      <c r="L14" s="60"/>
      <c r="M14" s="60"/>
      <c r="N14" s="60"/>
      <c r="O14" s="60"/>
      <c r="P14" s="60"/>
      <c r="Q14" s="56"/>
      <c r="R14" s="55" t="s">
        <v>23</v>
      </c>
      <c r="S14" s="56"/>
      <c r="T14" s="46" t="s">
        <v>26</v>
      </c>
      <c r="U14" s="47"/>
      <c r="V14" s="50" t="s">
        <v>2</v>
      </c>
    </row>
    <row r="15" spans="1:22" s="2" customFormat="1" ht="15" customHeight="1" x14ac:dyDescent="0.2">
      <c r="A15" s="51"/>
      <c r="B15" s="51"/>
      <c r="C15" s="51"/>
      <c r="D15" s="51"/>
      <c r="E15" s="51"/>
      <c r="F15" s="53" t="s">
        <v>21</v>
      </c>
      <c r="G15" s="53" t="s">
        <v>22</v>
      </c>
      <c r="H15" s="55" t="s">
        <v>13</v>
      </c>
      <c r="I15" s="56"/>
      <c r="J15" s="55" t="s">
        <v>14</v>
      </c>
      <c r="K15" s="56"/>
      <c r="L15" s="55" t="s">
        <v>15</v>
      </c>
      <c r="M15" s="56"/>
      <c r="N15" s="55" t="s">
        <v>16</v>
      </c>
      <c r="O15" s="56"/>
      <c r="P15" s="55" t="s">
        <v>17</v>
      </c>
      <c r="Q15" s="56"/>
      <c r="R15" s="53" t="s">
        <v>21</v>
      </c>
      <c r="S15" s="53" t="s">
        <v>22</v>
      </c>
      <c r="T15" s="48"/>
      <c r="U15" s="49"/>
      <c r="V15" s="51"/>
    </row>
    <row r="16" spans="1:22" s="2" customFormat="1" ht="78" customHeight="1" x14ac:dyDescent="0.2">
      <c r="A16" s="52"/>
      <c r="B16" s="52"/>
      <c r="C16" s="52"/>
      <c r="D16" s="52"/>
      <c r="E16" s="48"/>
      <c r="F16" s="54"/>
      <c r="G16" s="54"/>
      <c r="H16" s="6" t="s">
        <v>0</v>
      </c>
      <c r="I16" s="6" t="s">
        <v>1</v>
      </c>
      <c r="J16" s="6" t="s">
        <v>0</v>
      </c>
      <c r="K16" s="6" t="s">
        <v>1</v>
      </c>
      <c r="L16" s="6" t="s">
        <v>0</v>
      </c>
      <c r="M16" s="6" t="s">
        <v>1</v>
      </c>
      <c r="N16" s="6" t="s">
        <v>0</v>
      </c>
      <c r="O16" s="6" t="s">
        <v>1</v>
      </c>
      <c r="P16" s="6" t="s">
        <v>0</v>
      </c>
      <c r="Q16" s="6" t="s">
        <v>1</v>
      </c>
      <c r="R16" s="54"/>
      <c r="S16" s="54"/>
      <c r="T16" s="7" t="s">
        <v>27</v>
      </c>
      <c r="U16" s="7" t="s">
        <v>28</v>
      </c>
      <c r="V16" s="52"/>
    </row>
    <row r="17" spans="1:22" s="2" customFormat="1" ht="11.25" x14ac:dyDescent="0.2">
      <c r="A17" s="8">
        <v>1</v>
      </c>
      <c r="B17" s="8">
        <v>2</v>
      </c>
      <c r="C17" s="8">
        <v>3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9</v>
      </c>
      <c r="J17" s="8">
        <v>10</v>
      </c>
      <c r="K17" s="8">
        <v>11</v>
      </c>
      <c r="L17" s="8">
        <v>12</v>
      </c>
      <c r="M17" s="8">
        <v>13</v>
      </c>
      <c r="N17" s="8">
        <v>14</v>
      </c>
      <c r="O17" s="8">
        <v>15</v>
      </c>
      <c r="P17" s="8">
        <v>16</v>
      </c>
      <c r="Q17" s="8">
        <v>17</v>
      </c>
      <c r="R17" s="8">
        <v>18</v>
      </c>
      <c r="S17" s="8">
        <v>19</v>
      </c>
      <c r="T17" s="8">
        <v>20</v>
      </c>
      <c r="U17" s="8">
        <v>21</v>
      </c>
      <c r="V17" s="8">
        <v>22</v>
      </c>
    </row>
    <row r="18" spans="1:22" s="2" customFormat="1" ht="47.25" x14ac:dyDescent="0.2">
      <c r="A18" s="18">
        <v>0</v>
      </c>
      <c r="B18" s="19" t="s">
        <v>30</v>
      </c>
      <c r="C18" s="24" t="s">
        <v>31</v>
      </c>
      <c r="D18" s="12" t="s">
        <v>35</v>
      </c>
      <c r="E18" s="12" t="s">
        <v>35</v>
      </c>
      <c r="F18" s="12" t="s">
        <v>35</v>
      </c>
      <c r="G18" s="14" t="s">
        <v>35</v>
      </c>
      <c r="H18" s="14">
        <f>H19+H20</f>
        <v>18.380000000000003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f>N21</f>
        <v>0.94</v>
      </c>
      <c r="O18" s="14">
        <f>O21</f>
        <v>0.90527800000000003</v>
      </c>
      <c r="P18" s="14">
        <v>0</v>
      </c>
      <c r="Q18" s="14">
        <v>0</v>
      </c>
      <c r="R18" s="14" t="s">
        <v>35</v>
      </c>
      <c r="S18" s="16" t="s">
        <v>35</v>
      </c>
      <c r="T18" s="14">
        <v>0</v>
      </c>
      <c r="U18" s="16">
        <v>0</v>
      </c>
      <c r="V18" s="12"/>
    </row>
    <row r="19" spans="1:22" s="2" customFormat="1" ht="78.75" x14ac:dyDescent="0.2">
      <c r="A19" s="21" t="s">
        <v>37</v>
      </c>
      <c r="B19" s="19" t="s">
        <v>32</v>
      </c>
      <c r="C19" s="24" t="s">
        <v>31</v>
      </c>
      <c r="D19" s="12" t="s">
        <v>35</v>
      </c>
      <c r="E19" s="12" t="s">
        <v>35</v>
      </c>
      <c r="F19" s="12" t="s">
        <v>35</v>
      </c>
      <c r="G19" s="14" t="s">
        <v>35</v>
      </c>
      <c r="H19" s="14">
        <f>H21+H25+H29</f>
        <v>11.9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 t="s">
        <v>35</v>
      </c>
      <c r="S19" s="16" t="s">
        <v>35</v>
      </c>
      <c r="T19" s="14">
        <v>0</v>
      </c>
      <c r="U19" s="16">
        <v>0</v>
      </c>
      <c r="V19" s="12"/>
    </row>
    <row r="20" spans="1:22" s="2" customFormat="1" ht="47.25" x14ac:dyDescent="0.25">
      <c r="A20" s="21"/>
      <c r="B20" s="61" t="s">
        <v>56</v>
      </c>
      <c r="C20" s="24" t="s">
        <v>57</v>
      </c>
      <c r="D20" s="12" t="s">
        <v>35</v>
      </c>
      <c r="E20" s="12" t="s">
        <v>35</v>
      </c>
      <c r="F20" s="12" t="s">
        <v>35</v>
      </c>
      <c r="G20" s="14" t="s">
        <v>35</v>
      </c>
      <c r="H20" s="14">
        <f>H31</f>
        <v>6.48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 t="s">
        <v>35</v>
      </c>
      <c r="S20" s="16" t="s">
        <v>35</v>
      </c>
      <c r="T20" s="14">
        <v>0</v>
      </c>
      <c r="U20" s="43">
        <v>0</v>
      </c>
      <c r="V20" s="12"/>
    </row>
    <row r="21" spans="1:22" s="2" customFormat="1" ht="141.75" x14ac:dyDescent="0.2">
      <c r="A21" s="21" t="s">
        <v>44</v>
      </c>
      <c r="B21" s="19" t="s">
        <v>45</v>
      </c>
      <c r="C21" s="24" t="s">
        <v>31</v>
      </c>
      <c r="D21" s="71" t="s">
        <v>35</v>
      </c>
      <c r="E21" s="71" t="s">
        <v>35</v>
      </c>
      <c r="F21" s="71" t="s">
        <v>35</v>
      </c>
      <c r="G21" s="14" t="s">
        <v>35</v>
      </c>
      <c r="H21" s="72">
        <f>H22</f>
        <v>0.94</v>
      </c>
      <c r="I21" s="72">
        <f>I22</f>
        <v>0.90527800000000003</v>
      </c>
      <c r="J21" s="71">
        <v>0</v>
      </c>
      <c r="K21" s="71">
        <v>0</v>
      </c>
      <c r="L21" s="71">
        <v>0</v>
      </c>
      <c r="M21" s="71">
        <v>0</v>
      </c>
      <c r="N21" s="72">
        <f>N22</f>
        <v>0.94</v>
      </c>
      <c r="O21" s="72">
        <f>O22</f>
        <v>0.90527800000000003</v>
      </c>
      <c r="P21" s="71">
        <v>0</v>
      </c>
      <c r="Q21" s="71">
        <v>0</v>
      </c>
      <c r="R21" s="71" t="s">
        <v>35</v>
      </c>
      <c r="S21" s="71" t="s">
        <v>35</v>
      </c>
      <c r="T21" s="73">
        <f>T22</f>
        <v>3.472199999999992E-2</v>
      </c>
      <c r="U21" s="43">
        <f>U22</f>
        <v>3.72</v>
      </c>
      <c r="V21" s="12"/>
    </row>
    <row r="22" spans="1:22" s="2" customFormat="1" ht="76.5" x14ac:dyDescent="0.2">
      <c r="A22" s="62" t="s">
        <v>44</v>
      </c>
      <c r="B22" s="33" t="s">
        <v>48</v>
      </c>
      <c r="C22" s="63" t="s">
        <v>58</v>
      </c>
      <c r="D22" s="38" t="s">
        <v>35</v>
      </c>
      <c r="E22" s="38" t="s">
        <v>35</v>
      </c>
      <c r="F22" s="38" t="s">
        <v>35</v>
      </c>
      <c r="G22" s="40" t="s">
        <v>35</v>
      </c>
      <c r="H22" s="40">
        <v>0.94</v>
      </c>
      <c r="I22" s="40">
        <v>0.90527800000000003</v>
      </c>
      <c r="J22" s="40">
        <v>0</v>
      </c>
      <c r="K22" s="40">
        <v>0</v>
      </c>
      <c r="L22" s="40">
        <v>0</v>
      </c>
      <c r="M22" s="40">
        <v>0</v>
      </c>
      <c r="N22" s="40">
        <v>0.94</v>
      </c>
      <c r="O22" s="40">
        <v>0.90527800000000003</v>
      </c>
      <c r="P22" s="40">
        <v>0</v>
      </c>
      <c r="Q22" s="40">
        <v>0</v>
      </c>
      <c r="R22" s="40" t="s">
        <v>35</v>
      </c>
      <c r="S22" s="37" t="s">
        <v>35</v>
      </c>
      <c r="T22" s="40">
        <f>H22-O22</f>
        <v>3.472199999999992E-2</v>
      </c>
      <c r="U22" s="79">
        <v>3.72</v>
      </c>
      <c r="V22" s="42"/>
    </row>
    <row r="23" spans="1:22" s="2" customFormat="1" ht="110.25" x14ac:dyDescent="0.2">
      <c r="A23" s="21" t="s">
        <v>38</v>
      </c>
      <c r="B23" s="19" t="s">
        <v>33</v>
      </c>
      <c r="C23" s="24" t="s">
        <v>31</v>
      </c>
      <c r="D23" s="12" t="s">
        <v>35</v>
      </c>
      <c r="E23" s="12" t="s">
        <v>35</v>
      </c>
      <c r="F23" s="12" t="s">
        <v>35</v>
      </c>
      <c r="G23" s="14" t="s">
        <v>35</v>
      </c>
      <c r="H23" s="14">
        <v>3.4169999999999998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 t="s">
        <v>35</v>
      </c>
      <c r="S23" s="16" t="s">
        <v>35</v>
      </c>
      <c r="T23" s="14">
        <v>0</v>
      </c>
      <c r="U23" s="31">
        <v>0</v>
      </c>
      <c r="V23" s="27"/>
    </row>
    <row r="24" spans="1:22" s="2" customFormat="1" ht="63" x14ac:dyDescent="0.2">
      <c r="A24" s="21" t="s">
        <v>39</v>
      </c>
      <c r="B24" s="19" t="s">
        <v>34</v>
      </c>
      <c r="C24" s="24" t="s">
        <v>31</v>
      </c>
      <c r="D24" s="27" t="s">
        <v>35</v>
      </c>
      <c r="E24" s="12" t="s">
        <v>35</v>
      </c>
      <c r="F24" s="12" t="s">
        <v>35</v>
      </c>
      <c r="G24" s="29" t="s">
        <v>35</v>
      </c>
      <c r="H24" s="29">
        <f>H25+H29</f>
        <v>10.96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 t="s">
        <v>35</v>
      </c>
      <c r="S24" s="31" t="s">
        <v>35</v>
      </c>
      <c r="T24" s="30">
        <v>0</v>
      </c>
      <c r="U24" s="31">
        <v>0</v>
      </c>
      <c r="V24" s="32"/>
    </row>
    <row r="25" spans="1:22" s="2" customFormat="1" ht="94.5" x14ac:dyDescent="0.2">
      <c r="A25" s="25" t="s">
        <v>46</v>
      </c>
      <c r="B25" s="26" t="s">
        <v>47</v>
      </c>
      <c r="C25" s="24" t="s">
        <v>31</v>
      </c>
      <c r="D25" s="27" t="s">
        <v>35</v>
      </c>
      <c r="E25" s="12" t="s">
        <v>35</v>
      </c>
      <c r="F25" s="12" t="s">
        <v>35</v>
      </c>
      <c r="G25" s="14" t="s">
        <v>35</v>
      </c>
      <c r="H25" s="29">
        <f>H26+H27+H28</f>
        <v>6.085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30">
        <v>0</v>
      </c>
      <c r="R25" s="30" t="s">
        <v>35</v>
      </c>
      <c r="S25" s="31" t="s">
        <v>35</v>
      </c>
      <c r="T25" s="73">
        <v>0</v>
      </c>
      <c r="U25" s="31">
        <v>0</v>
      </c>
      <c r="V25" s="27"/>
    </row>
    <row r="26" spans="1:22" s="2" customFormat="1" ht="94.5" x14ac:dyDescent="0.2">
      <c r="A26" s="34" t="s">
        <v>46</v>
      </c>
      <c r="B26" s="35" t="s">
        <v>49</v>
      </c>
      <c r="C26" s="63" t="s">
        <v>59</v>
      </c>
      <c r="D26" s="13" t="s">
        <v>35</v>
      </c>
      <c r="E26" s="28" t="s">
        <v>35</v>
      </c>
      <c r="F26" s="28" t="s">
        <v>35</v>
      </c>
      <c r="G26" s="40" t="s">
        <v>35</v>
      </c>
      <c r="H26" s="15">
        <v>5.3970000000000002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22">
        <v>0</v>
      </c>
      <c r="R26" s="22" t="s">
        <v>35</v>
      </c>
      <c r="S26" s="36" t="s">
        <v>35</v>
      </c>
      <c r="T26" s="40">
        <v>0</v>
      </c>
      <c r="U26" s="39">
        <v>0</v>
      </c>
      <c r="V26" s="42"/>
    </row>
    <row r="27" spans="1:22" s="2" customFormat="1" ht="47.25" x14ac:dyDescent="0.2">
      <c r="A27" s="34" t="s">
        <v>46</v>
      </c>
      <c r="B27" s="35" t="s">
        <v>50</v>
      </c>
      <c r="C27" s="63" t="s">
        <v>60</v>
      </c>
      <c r="D27" s="13" t="s">
        <v>35</v>
      </c>
      <c r="E27" s="28" t="s">
        <v>35</v>
      </c>
      <c r="F27" s="28" t="s">
        <v>35</v>
      </c>
      <c r="G27" s="40" t="s">
        <v>35</v>
      </c>
      <c r="H27" s="15">
        <v>0.34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22">
        <v>0</v>
      </c>
      <c r="R27" s="22" t="s">
        <v>35</v>
      </c>
      <c r="S27" s="36" t="s">
        <v>35</v>
      </c>
      <c r="T27" s="41">
        <v>0</v>
      </c>
      <c r="U27" s="17">
        <v>0</v>
      </c>
      <c r="V27" s="23"/>
    </row>
    <row r="28" spans="1:22" s="2" customFormat="1" ht="78.75" x14ac:dyDescent="0.2">
      <c r="A28" s="34" t="s">
        <v>46</v>
      </c>
      <c r="B28" s="35" t="s">
        <v>51</v>
      </c>
      <c r="C28" s="63" t="s">
        <v>61</v>
      </c>
      <c r="D28" s="74" t="s">
        <v>35</v>
      </c>
      <c r="E28" s="38" t="s">
        <v>35</v>
      </c>
      <c r="F28" s="38" t="s">
        <v>35</v>
      </c>
      <c r="G28" s="40" t="s">
        <v>35</v>
      </c>
      <c r="H28" s="40">
        <v>0.34799999999999998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75">
        <v>0</v>
      </c>
      <c r="R28" s="76" t="s">
        <v>35</v>
      </c>
      <c r="S28" s="77" t="s">
        <v>35</v>
      </c>
      <c r="T28" s="76">
        <v>0</v>
      </c>
      <c r="U28" s="77">
        <v>0</v>
      </c>
      <c r="V28" s="38"/>
    </row>
    <row r="29" spans="1:22" ht="78.75" x14ac:dyDescent="0.25">
      <c r="A29" s="21" t="s">
        <v>40</v>
      </c>
      <c r="B29" s="19" t="s">
        <v>36</v>
      </c>
      <c r="C29" s="20" t="s">
        <v>31</v>
      </c>
      <c r="D29" s="27" t="s">
        <v>35</v>
      </c>
      <c r="E29" s="12" t="s">
        <v>35</v>
      </c>
      <c r="F29" s="12" t="s">
        <v>35</v>
      </c>
      <c r="G29" s="14" t="s">
        <v>35</v>
      </c>
      <c r="H29" s="29">
        <f>H30</f>
        <v>4.875</v>
      </c>
      <c r="I29" s="30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30">
        <v>0</v>
      </c>
      <c r="R29" s="30" t="s">
        <v>35</v>
      </c>
      <c r="S29" s="31" t="s">
        <v>35</v>
      </c>
      <c r="T29" s="14">
        <v>0</v>
      </c>
      <c r="U29" s="31">
        <v>0</v>
      </c>
      <c r="V29" s="27"/>
    </row>
    <row r="30" spans="1:22" ht="94.5" x14ac:dyDescent="0.25">
      <c r="A30" s="34" t="s">
        <v>40</v>
      </c>
      <c r="B30" s="35" t="s">
        <v>52</v>
      </c>
      <c r="C30" s="63" t="s">
        <v>62</v>
      </c>
      <c r="D30" s="78" t="s">
        <v>35</v>
      </c>
      <c r="E30" s="78" t="s">
        <v>35</v>
      </c>
      <c r="F30" s="78" t="s">
        <v>35</v>
      </c>
      <c r="G30" s="78" t="s">
        <v>35</v>
      </c>
      <c r="H30" s="78">
        <v>4.875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75">
        <v>0</v>
      </c>
      <c r="R30" s="76" t="s">
        <v>35</v>
      </c>
      <c r="S30" s="77" t="s">
        <v>35</v>
      </c>
      <c r="T30" s="76">
        <v>0</v>
      </c>
      <c r="U30" s="77">
        <v>0</v>
      </c>
      <c r="V30" s="70"/>
    </row>
    <row r="31" spans="1:22" ht="63" x14ac:dyDescent="0.25">
      <c r="A31" s="64" t="s">
        <v>63</v>
      </c>
      <c r="B31" s="65" t="s">
        <v>64</v>
      </c>
      <c r="C31" s="66"/>
      <c r="D31" s="27" t="s">
        <v>35</v>
      </c>
      <c r="E31" s="12" t="s">
        <v>35</v>
      </c>
      <c r="F31" s="12" t="s">
        <v>35</v>
      </c>
      <c r="G31" s="14" t="s">
        <v>35</v>
      </c>
      <c r="H31" s="66">
        <f>H32+H33</f>
        <v>6.48</v>
      </c>
      <c r="I31" s="30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30">
        <v>0</v>
      </c>
      <c r="R31" s="30" t="s">
        <v>35</v>
      </c>
      <c r="S31" s="31" t="s">
        <v>35</v>
      </c>
      <c r="T31" s="14">
        <v>0</v>
      </c>
      <c r="U31" s="31">
        <v>0</v>
      </c>
      <c r="V31" s="66"/>
    </row>
    <row r="32" spans="1:22" x14ac:dyDescent="0.25">
      <c r="A32" s="67" t="s">
        <v>65</v>
      </c>
      <c r="B32" s="68" t="s">
        <v>66</v>
      </c>
      <c r="C32" s="69" t="s">
        <v>67</v>
      </c>
      <c r="D32" s="78" t="s">
        <v>35</v>
      </c>
      <c r="E32" s="78" t="s">
        <v>35</v>
      </c>
      <c r="F32" s="78" t="s">
        <v>35</v>
      </c>
      <c r="G32" s="78" t="s">
        <v>35</v>
      </c>
      <c r="H32" s="70">
        <v>4.2</v>
      </c>
      <c r="I32" s="40">
        <v>0</v>
      </c>
      <c r="J32" s="40">
        <v>0</v>
      </c>
      <c r="K32" s="40">
        <v>0</v>
      </c>
      <c r="L32" s="40">
        <v>0</v>
      </c>
      <c r="M32" s="40">
        <v>0</v>
      </c>
      <c r="N32" s="40">
        <v>0</v>
      </c>
      <c r="O32" s="40">
        <v>0</v>
      </c>
      <c r="P32" s="40">
        <v>0</v>
      </c>
      <c r="Q32" s="75">
        <v>0</v>
      </c>
      <c r="R32" s="76" t="s">
        <v>35</v>
      </c>
      <c r="S32" s="77" t="s">
        <v>35</v>
      </c>
      <c r="T32" s="76">
        <v>0</v>
      </c>
      <c r="U32" s="70"/>
      <c r="V32" s="70"/>
    </row>
    <row r="33" spans="1:22" x14ac:dyDescent="0.25">
      <c r="A33" s="67" t="s">
        <v>68</v>
      </c>
      <c r="B33" s="68" t="s">
        <v>69</v>
      </c>
      <c r="C33" s="69" t="s">
        <v>70</v>
      </c>
      <c r="D33" s="78" t="s">
        <v>35</v>
      </c>
      <c r="E33" s="78" t="s">
        <v>35</v>
      </c>
      <c r="F33" s="78" t="s">
        <v>35</v>
      </c>
      <c r="G33" s="78" t="s">
        <v>35</v>
      </c>
      <c r="H33" s="70">
        <v>2.2799999999999998</v>
      </c>
      <c r="I33" s="40">
        <v>0</v>
      </c>
      <c r="J33" s="40">
        <v>0</v>
      </c>
      <c r="K33" s="40">
        <v>0</v>
      </c>
      <c r="L33" s="40">
        <v>0</v>
      </c>
      <c r="M33" s="40">
        <v>0</v>
      </c>
      <c r="N33" s="40">
        <v>0</v>
      </c>
      <c r="O33" s="40">
        <v>0</v>
      </c>
      <c r="P33" s="40">
        <v>0</v>
      </c>
      <c r="Q33" s="75">
        <v>0</v>
      </c>
      <c r="R33" s="76" t="s">
        <v>35</v>
      </c>
      <c r="S33" s="77" t="s">
        <v>35</v>
      </c>
      <c r="T33" s="76">
        <v>0</v>
      </c>
      <c r="U33" s="70"/>
      <c r="V33" s="70"/>
    </row>
  </sheetData>
  <mergeCells count="25">
    <mergeCell ref="T2:V2"/>
    <mergeCell ref="R14:S14"/>
    <mergeCell ref="V14:V16"/>
    <mergeCell ref="R15:R16"/>
    <mergeCell ref="S15:S16"/>
    <mergeCell ref="A3:V3"/>
    <mergeCell ref="G6:P6"/>
    <mergeCell ref="L15:M15"/>
    <mergeCell ref="E14:E16"/>
    <mergeCell ref="H14:Q14"/>
    <mergeCell ref="H15:I15"/>
    <mergeCell ref="J15:K15"/>
    <mergeCell ref="H12:Q12"/>
    <mergeCell ref="N15:O15"/>
    <mergeCell ref="F14:G14"/>
    <mergeCell ref="F15:F16"/>
    <mergeCell ref="G7:P7"/>
    <mergeCell ref="H11:Q11"/>
    <mergeCell ref="T14:U15"/>
    <mergeCell ref="A14:A16"/>
    <mergeCell ref="B14:B16"/>
    <mergeCell ref="C14:C16"/>
    <mergeCell ref="D14:D16"/>
    <mergeCell ref="G15:G16"/>
    <mergeCell ref="P15:Q15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6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2022-01-09T23:00:11Z</cp:lastPrinted>
  <dcterms:created xsi:type="dcterms:W3CDTF">2011-01-11T10:25:48Z</dcterms:created>
  <dcterms:modified xsi:type="dcterms:W3CDTF">2022-10-12T03:26:03Z</dcterms:modified>
</cp:coreProperties>
</file>